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24226"/>
  <mc:AlternateContent xmlns:mc="http://schemas.openxmlformats.org/markup-compatibility/2006">
    <mc:Choice Requires="x15">
      <x15ac:absPath xmlns:x15ac="http://schemas.microsoft.com/office/spreadsheetml/2010/11/ac" url="C:\Users\MihelicZ\Desktop\JN v teku\Sanitarni material\2024\2 RD\7 Larisa 3\"/>
    </mc:Choice>
  </mc:AlternateContent>
  <xr:revisionPtr revIDLastSave="0" documentId="13_ncr:1_{0B91C776-760B-4536-8FBA-0CA79744D5DC}" xr6:coauthVersionLast="36" xr6:coauthVersionMax="47" xr10:uidLastSave="{00000000-0000-0000-0000-000000000000}"/>
  <bookViews>
    <workbookView xWindow="0" yWindow="0" windowWidth="28800" windowHeight="12225" xr2:uid="{00000000-000D-0000-FFFF-FFFF00000000}"/>
  </bookViews>
  <sheets>
    <sheet name="List1" sheetId="1" r:id="rId1"/>
    <sheet name="List2" sheetId="2" r:id="rId2"/>
    <sheet name="List3" sheetId="3" r:id="rId3"/>
  </sheets>
  <calcPr calcId="191029"/>
</workbook>
</file>

<file path=xl/calcChain.xml><?xml version="1.0" encoding="utf-8"?>
<calcChain xmlns="http://schemas.openxmlformats.org/spreadsheetml/2006/main">
  <c r="M39" i="1" l="1"/>
  <c r="L39" i="1"/>
  <c r="L38" i="1"/>
  <c r="M38" i="1" s="1"/>
  <c r="K38" i="1"/>
  <c r="K22" i="1" l="1"/>
  <c r="K14" i="1" l="1"/>
  <c r="K19" i="1" l="1"/>
  <c r="L19" i="1" s="1"/>
  <c r="M19" i="1" s="1"/>
  <c r="K20" i="1"/>
  <c r="L20" i="1" s="1"/>
  <c r="M20" i="1" s="1"/>
  <c r="K21" i="1"/>
  <c r="L21" i="1"/>
  <c r="M21" i="1" s="1"/>
  <c r="L22" i="1"/>
  <c r="M22" i="1" s="1"/>
  <c r="K23" i="1"/>
  <c r="L23" i="1" s="1"/>
  <c r="M23" i="1" s="1"/>
  <c r="K24" i="1"/>
  <c r="L24" i="1"/>
  <c r="M24" i="1" s="1"/>
  <c r="K25" i="1"/>
  <c r="L25" i="1" s="1"/>
  <c r="M25" i="1" s="1"/>
  <c r="K26" i="1"/>
  <c r="L26" i="1" s="1"/>
  <c r="M26" i="1" s="1"/>
  <c r="K27" i="1"/>
  <c r="L27" i="1"/>
  <c r="M27" i="1" s="1"/>
  <c r="K28" i="1"/>
  <c r="L28" i="1" s="1"/>
  <c r="M28" i="1" s="1"/>
  <c r="K29" i="1"/>
  <c r="L29" i="1" s="1"/>
  <c r="M29" i="1" s="1"/>
  <c r="K30" i="1"/>
  <c r="L30" i="1" s="1"/>
  <c r="M30" i="1"/>
  <c r="K31" i="1"/>
  <c r="L31" i="1" s="1"/>
  <c r="M31" i="1" s="1"/>
  <c r="K32" i="1"/>
  <c r="L32" i="1" s="1"/>
  <c r="M32" i="1" s="1"/>
  <c r="K33" i="1"/>
  <c r="L33" i="1"/>
  <c r="M33" i="1" s="1"/>
  <c r="K34" i="1"/>
  <c r="L34" i="1" s="1"/>
  <c r="M34" i="1" s="1"/>
  <c r="K35" i="1"/>
  <c r="L35" i="1" s="1"/>
  <c r="M35" i="1" s="1"/>
  <c r="K36" i="1"/>
  <c r="L36" i="1"/>
  <c r="M36" i="1" s="1"/>
  <c r="K37" i="1"/>
  <c r="L37" i="1" s="1"/>
  <c r="M37" i="1" s="1"/>
  <c r="K18" i="1" l="1"/>
  <c r="L18" i="1" s="1"/>
  <c r="M18" i="1" s="1"/>
  <c r="K17" i="1"/>
  <c r="L17" i="1" s="1"/>
  <c r="M17" i="1" s="1"/>
  <c r="K16" i="1"/>
  <c r="L16" i="1" s="1"/>
  <c r="M16" i="1" s="1"/>
  <c r="K15" i="1"/>
  <c r="L15" i="1" s="1"/>
  <c r="M15" i="1" s="1"/>
  <c r="L14" i="1"/>
  <c r="M14" i="1" l="1"/>
</calcChain>
</file>

<file path=xl/sharedStrings.xml><?xml version="1.0" encoding="utf-8"?>
<sst xmlns="http://schemas.openxmlformats.org/spreadsheetml/2006/main" count="95" uniqueCount="51">
  <si>
    <t>Zap. št.</t>
  </si>
  <si>
    <t>Ime artikla</t>
  </si>
  <si>
    <t>Enota mere</t>
  </si>
  <si>
    <t>Zahtevano pakiranje</t>
  </si>
  <si>
    <t>Ponudnikov naziv proizvoda</t>
  </si>
  <si>
    <t>Ponudnikova šifra proizvoda</t>
  </si>
  <si>
    <t>Proizvajalec ponujenega proizvoda</t>
  </si>
  <si>
    <t>SKUPAJ:</t>
  </si>
  <si>
    <t>Znesek z DDV v EUR</t>
  </si>
  <si>
    <t>Naziv ponudnika:</t>
  </si>
  <si>
    <t>Datum:</t>
  </si>
  <si>
    <r>
      <t xml:space="preserve">Navodilo: </t>
    </r>
    <r>
      <rPr>
        <sz val="10"/>
        <rFont val="Arial Narrow"/>
        <family val="2"/>
        <charset val="238"/>
      </rPr>
      <t>Ponudnik izpolni SAMO predvidene prazne (bele) celice. Ostale celice so zaklenjene in jih ponudniki ne smejo spreminjati oz. izpolnjevati. V kolikor bo ponudnik spreminjal ostale celice oz. vrival nove ali brisal obstoječe vrstice bo naročnik takšno ponudbo izločil. Tabela sama sešteva in izračunava vrednosti ponudbe. PONUDNIK MORA IZPOLNITI VSE PRAZNE (BELE) CELICE! V primeru, da ponudnik ne bo izponil vseh praznih (belih) celic, bo naročnik ponudbo izločil.</t>
    </r>
  </si>
  <si>
    <t>Znesek brez DDV v EUR</t>
  </si>
  <si>
    <t xml:space="preserve">Cena brez DDV v EUR za ponujeno pakiranje iz stolpca I </t>
  </si>
  <si>
    <t>Oznaka javnega naročila: JN-OP-13/2024-B-ZK</t>
  </si>
  <si>
    <t>čistilo neabrazivno - tekoče, kremozno čistilno sredstvo za ročno čiščenje trdih površin iz nerjavečega jekla, ki ne povzroča prask ali drugačnih poškodb na nerjavečem jeklu in daje površinam sijaj, pakiranje plastenka 500  ml, v kvaliteti Kimi Sijaj  ali enakovredno, okoljski certifikat tipa I (EU Ecolabel ali enakovredno) - priložiti</t>
  </si>
  <si>
    <t>KOS</t>
  </si>
  <si>
    <t>sredstvo za odstranjevanje vodnega kamna - ne sme biti agresivno na nerjavne površine, odstranjuje apnenec, uporablja se za čiščenje armatur, kromiranih površin, površin iz nerjvečega jekla, keramične ploščice... Sestava: 5-15% neionskih tensidov, 25-30% fosforna kislina,  pakiranje 1000 ml, v kvaliteti Kimi San forte ali enakovredno</t>
  </si>
  <si>
    <t>tekoče sredstvo za čiščenje stekel, že pripravljeno sredstvo, ki mora odstranjevati maščobe in film umazanije, uporablja se za čiščenje stekla, površin pultov in omar iz vodoodpornega materiala, pakiranje plastenka 1000 ml z integrirano pršilko, PH nevtralno, okoljski certifikat tipa I (EU Ecolabel ali enakovredno) - priložiti</t>
  </si>
  <si>
    <t>tekoče sredstvo za ročno čiščenje zapečene maščobe - tekoče visoko alkalno sredsto za ostranjevanje čiščenje trdovratne umazanije in maščob iz grilov, ponev, varna uporaba na vodoodpornih površinah, pakiranje 1000 ml, v kvaliteti Kimi Demast ali enakovredno</t>
  </si>
  <si>
    <t>tekoče sredstvo za ročno pomivanje posode - tekoči detergent za ročno pomivanje posode, nevtralen, okolju prijazen in dermatološko testiran, v plastenki, pakiranje 1000 ml, v kvaliteti Henkel Pril ali enakovredno, okoljski certifikat tipa I (EU Ecolabel ali enakovredno) - priložiti</t>
  </si>
  <si>
    <t>tekoče sredstvo za strojno izpiranje posode - visoko koncentrirano nevtralno tekoče izpiralno sredstvo, ki ga dodajamo izpiralni vodi pri strojnem pomivanju posode, posodi daje sijaj in pospešuje sušenje zaradi vsebnosti visoko kvalitetnih tenzidov, pakiranje 10 l, v kvaliteti Kimi Dry ali enakovredno, okoljski certifikat tipa I (EU Ecolabel ali enakovredno) - priložiti</t>
  </si>
  <si>
    <t>tekoče sredstvo za strojno pomivanje posode - visoko koncentrirano tekoče alkalno sredstvo za strojno pomivanje posode brez klora in fosfatov, ki vsebuje sestavine, ki preprečujejo tvorbo škrobnih oblog na posodi, primerno za vse trdote vode, pakiranje kanister 25 kg, v kvaliteti KIMI GL Plus ali enakovredno, okoljski certifikat tipa I (EU Ecolabel ali enakovredno) - priložiti</t>
  </si>
  <si>
    <t>tekoče sredstvo za strojno pomivanje posode z dezinfekcijo - visoko učinkovito tekoče alkalno sredstvo za strojno pomivanje posode z dezinfekcijo pH 13,5; sredstvo mora imeti dodan dezinficiens, da odstrani plesen ali glivice, ki se lahko zaredijo v pomivalnih strojih, pakiranje kanister 25 kg, v kvaliteti Kimi Maxx F81 ali enakovredno</t>
  </si>
  <si>
    <t>večnamensko dezinfekcijsko sredstvo za vodoodporne površine - primerno za uporabo v prehranskih obratih, z dozatorjem, širok spekter delovanja - deluje proti bakterijam in glivam (npr.: E coli, salmonela, ...), brez aldehidov, barvil in vonja, z veliko čistilno močjo, certificiran po DVG ali DGHM seznamu, pakiranje ročka 5 - 10 kg, v kvaliteti Kimi Calgonit D tekoči plus ali enakovredno</t>
  </si>
  <si>
    <t xml:space="preserve">KG </t>
  </si>
  <si>
    <t>tekoče sredstvo za čiščenje tal brez izpiranja - bazično čistilo, ki temeljito razgrajuje maščobne zaostanke, kombinirano čistilo iz bioloških aktivnih sestavin in čistilnih komponent, razgrajuje maščobe in preprečuje nastanek mastnih filmov, povečuje trenje na kuhinjskih tleh; izpiranje ni potrebno;  z dozirnim sistemom, pakiranje plastenka 5 l, v kvaliteti Kimi Kobold ali enakovredno</t>
  </si>
  <si>
    <t>sredstvo za odmaševanje zamaščenih odtočnih cevi, v tekočini, na bazi kisline, pakiranje 1000 ml,  v kvaliteti TKI Hrastnik Cevosan Extra ali enakovredno</t>
  </si>
  <si>
    <t>sredstvo za odmaševanje zaprtih kuhinjskih odtokov - praškasto  čistilo za odtoke, sredstvo na osnovi encimov (razgrajujejo maščobe, celulozo, škrob...), vsebuje natrijev hidroksid, sprosti in odstrani ostanke hrane in maščobe ter sprosti odtok vode iz kuhinjskih odtokov, nevtralizira neprijetne vonjave, pakiranje plastenka 1kg</t>
  </si>
  <si>
    <t>sol za pomivalne stroje tabletirana - namenska sol za regeneracijo mehčalcev vode, preprečuje nastajanje vodnega kamna na posodi in pomivalnem stroju, za mehčanje vode pred vstopom v pomivalni stroj, tabletirana, pakiranje 25 kg</t>
  </si>
  <si>
    <t>sol za gospodinjske pomivalne stroje, groba zrna 4-8 mm, pakiranje 1 - 2 kg, v kvaliteti Somat ali Finish ali enakovredno</t>
  </si>
  <si>
    <t>KG</t>
  </si>
  <si>
    <t>tablete za pomivanje v gospodinjskih pomivalnih strojih, pakiranje 30 - 60 tbl, v kvaliteti Somat ali Finish All in one ali enakovredno, okoljski certifikat tipa I (EU Ecolabel ali enakovredno) - priložiti</t>
  </si>
  <si>
    <t>TBL</t>
  </si>
  <si>
    <t>ZAV</t>
  </si>
  <si>
    <t>sijaj tekočina za pomivanje posode v gospodinjskih pomivalnih strojih, pakiranje 1000 ml, v kvaliteti Somat ali Finish ali enakovredno</t>
  </si>
  <si>
    <t>gel za pomivanje v gospodinjskih pomivalnih strojih, pakiranje 1-1,5 l, v kvaliteti Somat ali Finish All in one ali enakovredno</t>
  </si>
  <si>
    <t>L</t>
  </si>
  <si>
    <t>sredstvo za strojno pranje perila, prašek, za belo in barvno perilo, brez pretiranega penjenja, primeren za vse trdote vode in temperature pranja (30 - 95°C), brez barvil in optičnih belil, dermatološko testiran, pakiranje 3 kg, v kvaliteti Kimi perikim color ali enakovredno</t>
  </si>
  <si>
    <t>trdno, visoko alkalno sredstvo za strojno pomivanje posode, primerno za vse trdote vode, učinkovito odstranjuje maščobe ter zasušene ostanke hrane in pijač, ne sme povzročati penjenja pomivalne vode, pakiranje blok kartuša do 5 kg, avtomatsko doziranje preko stenskega dozirnega sistema, okoljski certifikat tipa I (EU Ecolabel ali enakovredno) - priložiti</t>
  </si>
  <si>
    <t>trdno, kislo izpiralno sredstvo za strojno izpiranje posode, primerno za vse trdote vode, primerno za izpiranje posode iz različnih materialov, omogoča hitro sušenje brez madežev in sledi, brez kapljic, ne sme povzročati penjenja izpiralne vode, pakiranje blok kartuša do 5 kg, avtomatsko doziranje preko stenskega dozirnega sistema, okoljski certifikat tipa I. - priložiti</t>
  </si>
  <si>
    <t>visoko alkalno sredstvo za strojno čiščenje talnih površin, za odstranjevanje trdovratnih madežev, zasušenih maščob, voskov in starih zaščitnih slojev, primerno za vse alkalno odporne talne obloge, pH (1%) 11,5 ali več, pakiranje do 5 kg</t>
  </si>
  <si>
    <t>biološko kombinirano encimsko čistilo, za strojno in ročno čiščenje talnih oblog in vseh vodoodpornih površin (keramika, plastika, linolej, parket, laminat, ...),  popolnoma razmasti površine in odstrani vse vrste umazanije (maščoba, olje, beljakovine ipd.),  spiranje ni potrebno, pH (100%) 8 ali več, delovna koncentracija 2-5% raztopina čistila, pakiranje do 5 kg</t>
  </si>
  <si>
    <t>sredstvo za odstranjevanje zapečenih maščob, posebej primerno tudi za aluminij, omogočati mora čiščenje in razmaščevanje z aktivno peno ter učinkovito in hitro izpiranje, brez oznak nevarnosti, pripravljeno za uporabo, pH 11,  pakiranje 1 lit z razpršilko</t>
  </si>
  <si>
    <t>alkalno čistilno sredstvo na vodni osnovi z aktivnimi čistilnimi snovmi, ki dajejo površinam tudi sijaj. Idealno za odstranjevanje najrazličnejših maščob, olj, voskov in ostalih nečistoč na različnih površinah kot so tla, stene, ploščice, okna, vrata, hladilniki, stroji in naprave, … Primerno za ročno in strojno čiščenje vseh vodoodpornih površin. Pakirano po 5 kg.</t>
  </si>
  <si>
    <t>OBRAZEC "PREDRAČUN" za javno naročilo "Dobava čistilnih in pralnih sredstev"</t>
  </si>
  <si>
    <t>Podlaga: Obrazec SPECIFIKACIJE SKLOP 2</t>
  </si>
  <si>
    <t>Okvirne količine v enotah mere za obdobje treh let</t>
  </si>
  <si>
    <t>Pakiranje ponujenega proizvoda glede na stolpec D v embalaži</t>
  </si>
  <si>
    <t xml:space="preserve">Cena brez DDV V EUR na enoto mere </t>
  </si>
  <si>
    <t xml:space="preserve">Sredstvo za odstranjevanje vodnega kamna, rje in ostalih nečistoč za pomivalne stroje, posode in grelce, ph vrednost (1 % raztopine) = 1,5 - 2,5. Brez barve in parfuma. Na bazi fosforne kisline (več kot 15 %). Uporaba v delovni raztopini do max. 2 %. Pakirano 5-10 kg.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</si>
</sst>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 _S_I_T"/>
  </numFmts>
  <fonts count="23" x14ac:knownFonts="1">
    <font>
      <sz val="11"/>
      <color theme="1"/>
      <name val="Calibri"/>
      <family val="2"/>
      <charset val="238"/>
      <scheme val="minor"/>
    </font>
    <font>
      <b/>
      <sz val="10"/>
      <name val="Arial Narrow"/>
      <family val="2"/>
      <charset val="238"/>
    </font>
    <font>
      <sz val="10"/>
      <name val="Arial Narrow"/>
      <family val="2"/>
      <charset val="238"/>
    </font>
    <font>
      <b/>
      <sz val="8"/>
      <name val="Arial Narrow"/>
      <family val="2"/>
      <charset val="238"/>
    </font>
    <font>
      <sz val="11"/>
      <color theme="1"/>
      <name val="Arial Narrow"/>
      <family val="2"/>
      <charset val="238"/>
    </font>
    <font>
      <sz val="8"/>
      <color theme="1"/>
      <name val="Arial Narrow"/>
      <family val="2"/>
      <charset val="238"/>
    </font>
    <font>
      <sz val="10"/>
      <name val="Arial"/>
      <family val="2"/>
      <charset val="238"/>
    </font>
    <font>
      <sz val="11"/>
      <color rgb="FF000000"/>
      <name val="Calibri"/>
      <family val="2"/>
      <charset val="238"/>
    </font>
    <font>
      <sz val="11"/>
      <color rgb="FFFFFFFF"/>
      <name val="Calibri"/>
      <family val="2"/>
      <charset val="238"/>
    </font>
    <font>
      <sz val="11"/>
      <color rgb="FF008000"/>
      <name val="Calibri"/>
      <family val="2"/>
      <charset val="238"/>
    </font>
    <font>
      <b/>
      <sz val="11"/>
      <color rgb="FF333333"/>
      <name val="Calibri"/>
      <family val="2"/>
      <charset val="238"/>
    </font>
    <font>
      <b/>
      <sz val="15"/>
      <color rgb="FF333399"/>
      <name val="Calibri"/>
      <family val="2"/>
      <charset val="238"/>
    </font>
    <font>
      <b/>
      <sz val="13"/>
      <color rgb="FF333399"/>
      <name val="Calibri"/>
      <family val="2"/>
      <charset val="238"/>
    </font>
    <font>
      <b/>
      <sz val="11"/>
      <color rgb="FF333399"/>
      <name val="Calibri"/>
      <family val="2"/>
      <charset val="238"/>
    </font>
    <font>
      <b/>
      <sz val="18"/>
      <color rgb="FF333399"/>
      <name val="Cambria"/>
      <family val="2"/>
      <charset val="238"/>
    </font>
    <font>
      <sz val="11"/>
      <color rgb="FF808000"/>
      <name val="Calibri"/>
      <family val="2"/>
      <charset val="238"/>
    </font>
    <font>
      <sz val="11"/>
      <color rgb="FFFF0000"/>
      <name val="Calibri"/>
      <family val="2"/>
      <charset val="238"/>
    </font>
    <font>
      <i/>
      <sz val="11"/>
      <color rgb="FF808080"/>
      <name val="Calibri"/>
      <family val="2"/>
      <charset val="238"/>
    </font>
    <font>
      <b/>
      <sz val="11"/>
      <color rgb="FFFFFFFF"/>
      <name val="Calibri"/>
      <family val="2"/>
      <charset val="238"/>
    </font>
    <font>
      <b/>
      <sz val="11"/>
      <color rgb="FFFF0000"/>
      <name val="Calibri"/>
      <family val="2"/>
      <charset val="238"/>
    </font>
    <font>
      <sz val="11"/>
      <color rgb="FF800080"/>
      <name val="Calibri"/>
      <family val="2"/>
      <charset val="238"/>
    </font>
    <font>
      <sz val="11"/>
      <color rgb="FF333399"/>
      <name val="Calibri"/>
      <family val="2"/>
      <charset val="238"/>
    </font>
    <font>
      <b/>
      <sz val="11"/>
      <color rgb="FF000000"/>
      <name val="Calibri"/>
      <family val="2"/>
      <charset val="238"/>
    </font>
  </fonts>
  <fills count="22">
    <fill>
      <patternFill patternType="none"/>
    </fill>
    <fill>
      <patternFill patternType="gray125"/>
    </fill>
    <fill>
      <patternFill patternType="solid">
        <fgColor rgb="FFA6CAF0"/>
        <bgColor rgb="FF000000"/>
      </patternFill>
    </fill>
    <fill>
      <patternFill patternType="solid">
        <fgColor rgb="FFE3E3E3"/>
        <bgColor rgb="FF000000"/>
      </patternFill>
    </fill>
    <fill>
      <patternFill patternType="solid">
        <fgColor rgb="FFC0C0C0"/>
        <bgColor rgb="FF000000"/>
      </patternFill>
    </fill>
    <fill>
      <patternFill patternType="solid">
        <fgColor indexed="9"/>
        <bgColor indexed="64"/>
      </patternFill>
    </fill>
    <fill>
      <patternFill patternType="solid">
        <fgColor rgb="FF99CCFF"/>
        <bgColor rgb="FFC0C0C0"/>
      </patternFill>
    </fill>
    <fill>
      <patternFill patternType="solid">
        <fgColor rgb="FFFF8080"/>
        <bgColor rgb="FFFF99CC"/>
      </patternFill>
    </fill>
    <fill>
      <patternFill patternType="solid">
        <fgColor rgb="FFFFFFCC"/>
        <bgColor rgb="FFFFFFFF"/>
      </patternFill>
    </fill>
    <fill>
      <patternFill patternType="solid">
        <fgColor rgb="FFFFCC99"/>
        <bgColor rgb="FFD9D9D9"/>
      </patternFill>
    </fill>
    <fill>
      <patternFill patternType="solid">
        <fgColor rgb="FFCCFFFF"/>
        <bgColor rgb="FFCCFFFF"/>
      </patternFill>
    </fill>
    <fill>
      <patternFill patternType="solid">
        <fgColor rgb="FFFFFF99"/>
        <bgColor rgb="FFFFFFCC"/>
      </patternFill>
    </fill>
    <fill>
      <patternFill patternType="solid">
        <fgColor rgb="FFFF99CC"/>
        <bgColor rgb="FFFF8080"/>
      </patternFill>
    </fill>
    <fill>
      <patternFill patternType="solid">
        <fgColor rgb="FFFF6600"/>
        <bgColor rgb="FFFF9900"/>
      </patternFill>
    </fill>
    <fill>
      <patternFill patternType="solid">
        <fgColor rgb="FFFFCC00"/>
        <bgColor rgb="FFFFFF00"/>
      </patternFill>
    </fill>
    <fill>
      <patternFill patternType="solid">
        <fgColor rgb="FFFFFFFF"/>
        <bgColor rgb="FFFFFFCC"/>
      </patternFill>
    </fill>
    <fill>
      <patternFill patternType="solid">
        <fgColor rgb="FF003366"/>
        <bgColor rgb="FF333399"/>
      </patternFill>
    </fill>
    <fill>
      <patternFill patternType="solid">
        <fgColor rgb="FF666699"/>
        <bgColor rgb="FF808080"/>
      </patternFill>
    </fill>
    <fill>
      <patternFill patternType="solid">
        <fgColor rgb="FF33CCCC"/>
        <bgColor rgb="FF00CCFF"/>
      </patternFill>
    </fill>
    <fill>
      <patternFill patternType="solid">
        <fgColor rgb="FFFF0000"/>
        <bgColor rgb="FF993300"/>
      </patternFill>
    </fill>
    <fill>
      <patternFill patternType="solid">
        <fgColor rgb="FF969696"/>
        <bgColor rgb="FF808080"/>
      </patternFill>
    </fill>
    <fill>
      <patternFill patternType="solid">
        <fgColor rgb="FFCC99FF"/>
        <bgColor rgb="FFFF99CC"/>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rgb="FF333333"/>
      </left>
      <right style="thin">
        <color rgb="FF333333"/>
      </right>
      <top style="thin">
        <color rgb="FF333333"/>
      </top>
      <bottom style="thin">
        <color rgb="FF333333"/>
      </bottom>
      <diagonal/>
    </border>
    <border>
      <left/>
      <right/>
      <top/>
      <bottom style="thick">
        <color rgb="FF003366"/>
      </bottom>
      <diagonal/>
    </border>
    <border>
      <left/>
      <right/>
      <top/>
      <bottom style="thick">
        <color rgb="FFCCFFFF"/>
      </bottom>
      <diagonal/>
    </border>
    <border>
      <left/>
      <right/>
      <top/>
      <bottom style="medium">
        <color rgb="FFCCFFFF"/>
      </bottom>
      <diagonal/>
    </border>
    <border>
      <left style="thin">
        <color rgb="FFC0C0C0"/>
      </left>
      <right style="thin">
        <color rgb="FFC0C0C0"/>
      </right>
      <top style="thin">
        <color rgb="FFC0C0C0"/>
      </top>
      <bottom style="thin">
        <color rgb="FFC0C0C0"/>
      </bottom>
      <diagonal/>
    </border>
    <border>
      <left/>
      <right/>
      <top/>
      <bottom style="double">
        <color rgb="FFFF0000"/>
      </bottom>
      <diagonal/>
    </border>
    <border>
      <left style="double">
        <color rgb="FF333333"/>
      </left>
      <right style="double">
        <color rgb="FF333333"/>
      </right>
      <top style="double">
        <color rgb="FF333333"/>
      </top>
      <bottom style="double">
        <color rgb="FF333333"/>
      </bottom>
      <diagonal/>
    </border>
    <border>
      <left style="thin">
        <color rgb="FF808080"/>
      </left>
      <right style="thin">
        <color rgb="FF808080"/>
      </right>
      <top style="thin">
        <color rgb="FF808080"/>
      </top>
      <bottom style="thin">
        <color rgb="FF808080"/>
      </bottom>
      <diagonal/>
    </border>
    <border>
      <left/>
      <right/>
      <top style="thin">
        <color rgb="FF003366"/>
      </top>
      <bottom style="double">
        <color rgb="FF003366"/>
      </bottom>
      <diagonal/>
    </border>
    <border>
      <left style="thin">
        <color indexed="64"/>
      </left>
      <right style="thin">
        <color indexed="64"/>
      </right>
      <top/>
      <bottom style="thin">
        <color indexed="64"/>
      </bottom>
      <diagonal/>
    </border>
  </borders>
  <cellStyleXfs count="44">
    <xf numFmtId="0" fontId="0" fillId="0" borderId="0"/>
    <xf numFmtId="0" fontId="6" fillId="0" borderId="0"/>
    <xf numFmtId="0" fontId="7" fillId="6" borderId="0" applyBorder="0" applyProtection="0"/>
    <xf numFmtId="0" fontId="7" fillId="7" borderId="0" applyBorder="0" applyProtection="0"/>
    <xf numFmtId="0" fontId="7" fillId="8" borderId="0" applyBorder="0" applyProtection="0"/>
    <xf numFmtId="0" fontId="7" fillId="9" borderId="0" applyBorder="0" applyProtection="0"/>
    <xf numFmtId="0" fontId="7" fillId="10" borderId="0" applyBorder="0" applyProtection="0"/>
    <xf numFmtId="0" fontId="7" fillId="8" borderId="0" applyBorder="0" applyProtection="0"/>
    <xf numFmtId="0" fontId="7" fillId="10" borderId="0" applyBorder="0" applyProtection="0"/>
    <xf numFmtId="0" fontId="7" fillId="7" borderId="0" applyBorder="0" applyProtection="0"/>
    <xf numFmtId="0" fontId="7" fillId="11" borderId="0" applyBorder="0" applyProtection="0"/>
    <xf numFmtId="0" fontId="7" fillId="12" borderId="0" applyBorder="0" applyProtection="0"/>
    <xf numFmtId="0" fontId="7" fillId="10" borderId="0" applyBorder="0" applyProtection="0"/>
    <xf numFmtId="0" fontId="7" fillId="8" borderId="0" applyBorder="0" applyProtection="0"/>
    <xf numFmtId="0" fontId="8" fillId="10" borderId="0" applyBorder="0" applyProtection="0"/>
    <xf numFmtId="0" fontId="8" fillId="13" borderId="0" applyBorder="0" applyProtection="0"/>
    <xf numFmtId="0" fontId="8" fillId="14" borderId="0" applyBorder="0" applyProtection="0"/>
    <xf numFmtId="0" fontId="8" fillId="12" borderId="0" applyBorder="0" applyProtection="0"/>
    <xf numFmtId="0" fontId="8" fillId="10" borderId="0" applyBorder="0" applyProtection="0"/>
    <xf numFmtId="0" fontId="8" fillId="7" borderId="0" applyBorder="0" applyProtection="0"/>
    <xf numFmtId="0" fontId="9" fillId="10" borderId="0" applyBorder="0" applyProtection="0"/>
    <xf numFmtId="0" fontId="10" fillId="15" borderId="5" applyProtection="0"/>
    <xf numFmtId="0" fontId="11" fillId="0" borderId="6" applyProtection="0"/>
    <xf numFmtId="0" fontId="12" fillId="0" borderId="7" applyProtection="0"/>
    <xf numFmtId="0" fontId="13" fillId="0" borderId="8" applyProtection="0"/>
    <xf numFmtId="0" fontId="13" fillId="0" borderId="0" applyBorder="0" applyProtection="0"/>
    <xf numFmtId="0" fontId="14" fillId="0" borderId="0" applyBorder="0" applyProtection="0"/>
    <xf numFmtId="0" fontId="15" fillId="11" borderId="0" applyBorder="0" applyProtection="0"/>
    <xf numFmtId="0" fontId="6" fillId="8" borderId="9" applyProtection="0"/>
    <xf numFmtId="0" fontId="16" fillId="0" borderId="0" applyBorder="0" applyProtection="0"/>
    <xf numFmtId="0" fontId="17" fillId="0" borderId="0" applyBorder="0" applyProtection="0"/>
    <xf numFmtId="0" fontId="8" fillId="16" borderId="0" applyBorder="0" applyProtection="0"/>
    <xf numFmtId="0" fontId="8" fillId="13" borderId="0" applyBorder="0" applyProtection="0"/>
    <xf numFmtId="0" fontId="8" fillId="14" borderId="0" applyBorder="0" applyProtection="0"/>
    <xf numFmtId="0" fontId="8" fillId="17" borderId="0" applyBorder="0" applyProtection="0"/>
    <xf numFmtId="0" fontId="8" fillId="18" borderId="0" applyBorder="0" applyProtection="0"/>
    <xf numFmtId="0" fontId="8" fillId="19" borderId="0" applyBorder="0" applyProtection="0"/>
    <xf numFmtId="0" fontId="16" fillId="0" borderId="10" applyProtection="0"/>
    <xf numFmtId="0" fontId="18" fillId="20" borderId="11" applyProtection="0"/>
    <xf numFmtId="0" fontId="19" fillId="15" borderId="12" applyProtection="0"/>
    <xf numFmtId="0" fontId="20" fillId="21" borderId="0" applyBorder="0" applyProtection="0"/>
    <xf numFmtId="0" fontId="21" fillId="11" borderId="12" applyProtection="0"/>
    <xf numFmtId="0" fontId="22" fillId="0" borderId="13" applyProtection="0"/>
    <xf numFmtId="9" fontId="6" fillId="0" borderId="0" applyFont="0" applyFill="0" applyBorder="0" applyAlignment="0" applyProtection="0"/>
  </cellStyleXfs>
  <cellXfs count="44">
    <xf numFmtId="0" fontId="0" fillId="0" borderId="0" xfId="0"/>
    <xf numFmtId="0" fontId="1" fillId="3" borderId="1" xfId="0" applyFont="1" applyFill="1" applyBorder="1" applyAlignment="1">
      <alignment horizontal="center" vertical="center"/>
    </xf>
    <xf numFmtId="0" fontId="1" fillId="3" borderId="1" xfId="0" applyFont="1" applyFill="1" applyBorder="1" applyAlignment="1">
      <alignment vertical="center" wrapText="1"/>
    </xf>
    <xf numFmtId="0" fontId="2" fillId="3" borderId="1" xfId="0" applyFont="1" applyFill="1" applyBorder="1" applyAlignment="1">
      <alignment horizontal="center" vertical="center"/>
    </xf>
    <xf numFmtId="1" fontId="2" fillId="3" borderId="1" xfId="0" applyNumberFormat="1" applyFont="1" applyFill="1" applyBorder="1" applyAlignment="1">
      <alignment horizontal="center" vertical="center"/>
    </xf>
    <xf numFmtId="3" fontId="1" fillId="3" borderId="1" xfId="0" applyNumberFormat="1" applyFont="1" applyFill="1" applyBorder="1" applyAlignment="1">
      <alignment horizontal="right" vertical="center"/>
    </xf>
    <xf numFmtId="165" fontId="2" fillId="3" borderId="1" xfId="0" applyNumberFormat="1" applyFont="1" applyFill="1" applyBorder="1" applyAlignment="1">
      <alignment horizontal="right" vertical="center"/>
    </xf>
    <xf numFmtId="0" fontId="2" fillId="0" borderId="0" xfId="0" applyFont="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1" fillId="0" borderId="0" xfId="0" applyFont="1"/>
    <xf numFmtId="0" fontId="1" fillId="0" borderId="0" xfId="0" applyFont="1" applyAlignment="1">
      <alignment horizontal="left" wrapText="1"/>
    </xf>
    <xf numFmtId="1" fontId="2" fillId="0" borderId="0" xfId="0" applyNumberFormat="1" applyFont="1"/>
    <xf numFmtId="3" fontId="2" fillId="0" borderId="0" xfId="0" applyNumberFormat="1" applyFont="1"/>
    <xf numFmtId="0" fontId="2" fillId="0" borderId="0" xfId="0" applyFont="1"/>
    <xf numFmtId="0" fontId="1" fillId="5" borderId="3" xfId="0" applyFont="1" applyFill="1" applyBorder="1" applyAlignment="1" applyProtection="1">
      <alignment vertical="center"/>
      <protection locked="0"/>
    </xf>
    <xf numFmtId="0" fontId="1" fillId="0" borderId="3" xfId="0" applyFont="1" applyBorder="1" applyProtection="1">
      <protection locked="0"/>
    </xf>
    <xf numFmtId="0" fontId="1" fillId="0" borderId="0" xfId="0" applyFont="1" applyProtection="1">
      <protection locked="0"/>
    </xf>
    <xf numFmtId="0" fontId="2" fillId="0" borderId="0" xfId="0" applyFont="1" applyAlignment="1">
      <alignment vertical="center"/>
    </xf>
    <xf numFmtId="0" fontId="1" fillId="5" borderId="0" xfId="0" applyFont="1" applyFill="1"/>
    <xf numFmtId="4" fontId="3" fillId="2" borderId="1" xfId="0" applyNumberFormat="1" applyFont="1" applyFill="1" applyBorder="1" applyAlignment="1">
      <alignment horizontal="center" vertical="center" wrapText="1"/>
    </xf>
    <xf numFmtId="0" fontId="5" fillId="0" borderId="0" xfId="0" applyFont="1"/>
    <xf numFmtId="0" fontId="2" fillId="0" borderId="1" xfId="0" applyFont="1" applyBorder="1" applyAlignment="1" applyProtection="1">
      <alignment horizontal="center" vertical="center" wrapText="1"/>
      <protection locked="0"/>
    </xf>
    <xf numFmtId="1"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wrapText="1"/>
      <protection locked="0"/>
    </xf>
    <xf numFmtId="164" fontId="2" fillId="3" borderId="1" xfId="0" applyNumberFormat="1" applyFont="1" applyFill="1" applyBorder="1" applyAlignment="1">
      <alignment horizontal="right" vertical="center" wrapText="1" indent="1"/>
    </xf>
    <xf numFmtId="165" fontId="2" fillId="3" borderId="1" xfId="0" applyNumberFormat="1" applyFont="1" applyFill="1" applyBorder="1" applyAlignment="1">
      <alignment horizontal="right" vertical="center" wrapText="1" indent="2"/>
    </xf>
    <xf numFmtId="0" fontId="4" fillId="0" borderId="0" xfId="0" applyFont="1"/>
    <xf numFmtId="0" fontId="1" fillId="0" borderId="0" xfId="0" applyFont="1" applyProtection="1">
      <protection locked="0"/>
    </xf>
    <xf numFmtId="0" fontId="1" fillId="0" borderId="2" xfId="0" applyFont="1" applyBorder="1" applyProtection="1">
      <protection locked="0"/>
    </xf>
    <xf numFmtId="0" fontId="1" fillId="0" borderId="3" xfId="0" applyFont="1" applyBorder="1" applyProtection="1">
      <protection locked="0"/>
    </xf>
    <xf numFmtId="0" fontId="1" fillId="0" borderId="4" xfId="0" applyFont="1" applyBorder="1" applyAlignment="1">
      <alignment vertical="center" wrapText="1"/>
    </xf>
    <xf numFmtId="0" fontId="4" fillId="0" borderId="0" xfId="0" applyFont="1" applyAlignment="1">
      <alignment vertical="center" wrapText="1"/>
    </xf>
    <xf numFmtId="0" fontId="4" fillId="0" borderId="0" xfId="0" applyFont="1" applyAlignment="1">
      <alignment vertical="center"/>
    </xf>
    <xf numFmtId="0" fontId="2" fillId="0" borderId="0" xfId="0" applyFont="1" applyBorder="1"/>
    <xf numFmtId="0" fontId="2" fillId="0" borderId="0" xfId="0" applyFont="1" applyBorder="1" applyAlignment="1">
      <alignment horizontal="left" wrapText="1"/>
    </xf>
    <xf numFmtId="0" fontId="2" fillId="0" borderId="0" xfId="0" applyFont="1" applyBorder="1" applyAlignment="1">
      <alignment horizontal="center"/>
    </xf>
    <xf numFmtId="1" fontId="2" fillId="0" borderId="0" xfId="0" applyNumberFormat="1" applyFont="1" applyBorder="1"/>
    <xf numFmtId="165" fontId="2" fillId="0" borderId="0" xfId="0" applyNumberFormat="1" applyFont="1" applyBorder="1"/>
    <xf numFmtId="165" fontId="1" fillId="4" borderId="14" xfId="0" applyNumberFormat="1" applyFont="1" applyFill="1" applyBorder="1" applyAlignment="1">
      <alignment horizontal="left" vertical="center" wrapText="1"/>
    </xf>
    <xf numFmtId="165" fontId="1" fillId="4" borderId="14" xfId="0" applyNumberFormat="1" applyFont="1" applyFill="1" applyBorder="1" applyAlignment="1">
      <alignment horizontal="right" vertical="center" wrapText="1"/>
    </xf>
    <xf numFmtId="165" fontId="2" fillId="4" borderId="14" xfId="0" applyNumberFormat="1" applyFont="1" applyFill="1" applyBorder="1" applyAlignment="1">
      <alignment horizontal="right" vertical="center" wrapText="1"/>
    </xf>
  </cellXfs>
  <cellStyles count="44">
    <cellStyle name="20 % – Poudarek1 2" xfId="2" xr:uid="{00000000-0005-0000-0000-000006000000}"/>
    <cellStyle name="20 % – Poudarek2 2" xfId="3" xr:uid="{00000000-0005-0000-0000-000007000000}"/>
    <cellStyle name="20 % – Poudarek3 2" xfId="4" xr:uid="{00000000-0005-0000-0000-000008000000}"/>
    <cellStyle name="20 % – Poudarek4 2" xfId="5" xr:uid="{00000000-0005-0000-0000-000009000000}"/>
    <cellStyle name="20 % – Poudarek5 2" xfId="6" xr:uid="{00000000-0005-0000-0000-00000A000000}"/>
    <cellStyle name="20 % – Poudarek6 2" xfId="7" xr:uid="{00000000-0005-0000-0000-00000B000000}"/>
    <cellStyle name="40 % – Poudarek1 2" xfId="8" xr:uid="{00000000-0005-0000-0000-00000C000000}"/>
    <cellStyle name="40 % – Poudarek2 2" xfId="9" xr:uid="{00000000-0005-0000-0000-00000D000000}"/>
    <cellStyle name="40 % – Poudarek3 2" xfId="10" xr:uid="{00000000-0005-0000-0000-00000E000000}"/>
    <cellStyle name="40 % – Poudarek4 2" xfId="11" xr:uid="{00000000-0005-0000-0000-00000F000000}"/>
    <cellStyle name="40 % – Poudarek5 2" xfId="12" xr:uid="{00000000-0005-0000-0000-000010000000}"/>
    <cellStyle name="40 % – Poudarek6 2" xfId="13" xr:uid="{00000000-0005-0000-0000-000011000000}"/>
    <cellStyle name="60 % – Poudarek1 2" xfId="14" xr:uid="{00000000-0005-0000-0000-000012000000}"/>
    <cellStyle name="60 % – Poudarek2 2" xfId="15" xr:uid="{00000000-0005-0000-0000-000013000000}"/>
    <cellStyle name="60 % – Poudarek3 2" xfId="16" xr:uid="{00000000-0005-0000-0000-000014000000}"/>
    <cellStyle name="60 % – Poudarek4 2" xfId="17" xr:uid="{00000000-0005-0000-0000-000015000000}"/>
    <cellStyle name="60 % – Poudarek5 2" xfId="18" xr:uid="{00000000-0005-0000-0000-000016000000}"/>
    <cellStyle name="60 % – Poudarek6 2" xfId="19" xr:uid="{00000000-0005-0000-0000-000017000000}"/>
    <cellStyle name="Dobro 2" xfId="20" xr:uid="{00000000-0005-0000-0000-000018000000}"/>
    <cellStyle name="Izhod 2" xfId="21" xr:uid="{00000000-0005-0000-0000-000019000000}"/>
    <cellStyle name="Naslov 1 2" xfId="22" xr:uid="{00000000-0005-0000-0000-00001A000000}"/>
    <cellStyle name="Naslov 2 2" xfId="23" xr:uid="{00000000-0005-0000-0000-00001B000000}"/>
    <cellStyle name="Naslov 3 2" xfId="24" xr:uid="{00000000-0005-0000-0000-00001C000000}"/>
    <cellStyle name="Naslov 4 2" xfId="25" xr:uid="{00000000-0005-0000-0000-00001D000000}"/>
    <cellStyle name="Naslov 5" xfId="26" xr:uid="{00000000-0005-0000-0000-00001E000000}"/>
    <cellStyle name="Navadno" xfId="0" builtinId="0"/>
    <cellStyle name="Navadno 2" xfId="1" xr:uid="{00000000-0005-0000-0000-000048000000}"/>
    <cellStyle name="Nevtralno 2" xfId="27" xr:uid="{00000000-0005-0000-0000-00001F000000}"/>
    <cellStyle name="Odstotek 2" xfId="43" xr:uid="{00000000-0005-0000-0000-00004A000000}"/>
    <cellStyle name="Opomba 2" xfId="28" xr:uid="{00000000-0005-0000-0000-000020000000}"/>
    <cellStyle name="Opozorilo 2" xfId="29" xr:uid="{00000000-0005-0000-0000-000021000000}"/>
    <cellStyle name="Pojasnjevalno besedilo 2" xfId="30" xr:uid="{00000000-0005-0000-0000-000022000000}"/>
    <cellStyle name="Poudarek1 2" xfId="31" xr:uid="{00000000-0005-0000-0000-000023000000}"/>
    <cellStyle name="Poudarek2 2" xfId="32" xr:uid="{00000000-0005-0000-0000-000024000000}"/>
    <cellStyle name="Poudarek3 2" xfId="33" xr:uid="{00000000-0005-0000-0000-000025000000}"/>
    <cellStyle name="Poudarek4 2" xfId="34" xr:uid="{00000000-0005-0000-0000-000026000000}"/>
    <cellStyle name="Poudarek5 2" xfId="35" xr:uid="{00000000-0005-0000-0000-000027000000}"/>
    <cellStyle name="Poudarek6 2" xfId="36" xr:uid="{00000000-0005-0000-0000-000028000000}"/>
    <cellStyle name="Povezana celica 2" xfId="37" xr:uid="{00000000-0005-0000-0000-000029000000}"/>
    <cellStyle name="Preveri celico 2" xfId="38" xr:uid="{00000000-0005-0000-0000-00002A000000}"/>
    <cellStyle name="Računanje 2" xfId="39" xr:uid="{00000000-0005-0000-0000-00002B000000}"/>
    <cellStyle name="Slabo 2" xfId="40" xr:uid="{00000000-0005-0000-0000-00002C000000}"/>
    <cellStyle name="Vnos 2" xfId="41" xr:uid="{00000000-0005-0000-0000-00002D000000}"/>
    <cellStyle name="Vsota 2" xfId="42" xr:uid="{00000000-0005-0000-0000-00002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9"/>
  <sheetViews>
    <sheetView tabSelected="1" topLeftCell="A16" zoomScale="90" zoomScaleNormal="90" workbookViewId="0">
      <selection activeCell="D33" sqref="D33"/>
    </sheetView>
  </sheetViews>
  <sheetFormatPr defaultColWidth="9.140625" defaultRowHeight="16.5" x14ac:dyDescent="0.3"/>
  <cols>
    <col min="1" max="1" width="6.5703125" style="29" customWidth="1"/>
    <col min="2" max="2" width="87.28515625" style="29" customWidth="1"/>
    <col min="3" max="4" width="9.140625" style="29"/>
    <col min="5" max="5" width="13.7109375" style="29" customWidth="1"/>
    <col min="6" max="6" width="27.85546875" style="29" customWidth="1"/>
    <col min="7" max="7" width="15.5703125" style="29" customWidth="1"/>
    <col min="8" max="8" width="16.28515625" style="29" customWidth="1"/>
    <col min="9" max="9" width="13.140625" style="29" customWidth="1"/>
    <col min="10" max="10" width="13.42578125" style="29" customWidth="1"/>
    <col min="11" max="11" width="12.85546875" style="29" customWidth="1"/>
    <col min="12" max="12" width="16.140625" style="29" customWidth="1"/>
    <col min="13" max="13" width="15.7109375" style="29" customWidth="1"/>
    <col min="14" max="16384" width="9.140625" style="29"/>
  </cols>
  <sheetData>
    <row r="1" spans="1:13" s="16" customFormat="1" ht="12.75" x14ac:dyDescent="0.2">
      <c r="A1" s="12" t="s">
        <v>45</v>
      </c>
      <c r="B1" s="12"/>
      <c r="C1" s="12"/>
      <c r="D1" s="12"/>
      <c r="E1" s="13"/>
      <c r="F1" s="21"/>
      <c r="G1" s="14"/>
      <c r="H1" s="14"/>
      <c r="I1" s="15"/>
      <c r="J1" s="15"/>
    </row>
    <row r="2" spans="1:13" s="16" customFormat="1" ht="12.75" x14ac:dyDescent="0.2">
      <c r="A2" s="12" t="s">
        <v>46</v>
      </c>
      <c r="B2" s="12"/>
      <c r="C2" s="12"/>
      <c r="D2" s="12"/>
      <c r="E2" s="13"/>
      <c r="F2" s="21"/>
      <c r="G2" s="14"/>
      <c r="H2" s="14"/>
      <c r="I2" s="15"/>
      <c r="J2" s="15"/>
    </row>
    <row r="3" spans="1:13" s="16" customFormat="1" ht="12.75" x14ac:dyDescent="0.2">
      <c r="A3" s="12" t="s">
        <v>14</v>
      </c>
      <c r="B3" s="12"/>
      <c r="C3" s="12"/>
      <c r="D3" s="12"/>
      <c r="E3" s="13"/>
      <c r="F3" s="12"/>
      <c r="G3" s="14"/>
      <c r="H3" s="14"/>
      <c r="I3" s="15"/>
      <c r="J3" s="15"/>
    </row>
    <row r="5" spans="1:13" s="16" customFormat="1" ht="18" customHeight="1" x14ac:dyDescent="0.2">
      <c r="A5" s="30" t="s">
        <v>9</v>
      </c>
      <c r="B5" s="30"/>
      <c r="C5" s="30"/>
      <c r="D5" s="30"/>
      <c r="E5" s="13"/>
      <c r="F5" s="12"/>
      <c r="G5" s="14"/>
      <c r="H5" s="14"/>
      <c r="I5" s="15"/>
      <c r="J5" s="15"/>
    </row>
    <row r="6" spans="1:13" s="16" customFormat="1" ht="18" customHeight="1" x14ac:dyDescent="0.2">
      <c r="A6" s="31"/>
      <c r="B6" s="31"/>
      <c r="C6" s="31"/>
      <c r="D6" s="31"/>
      <c r="E6" s="13"/>
      <c r="F6" s="12"/>
      <c r="G6" s="14"/>
      <c r="H6" s="14"/>
      <c r="I6" s="15"/>
      <c r="J6" s="15"/>
    </row>
    <row r="7" spans="1:13" s="16" customFormat="1" ht="18" customHeight="1" x14ac:dyDescent="0.2">
      <c r="A7" s="32"/>
      <c r="B7" s="32"/>
      <c r="C7" s="32"/>
      <c r="D7" s="32"/>
      <c r="E7" s="13"/>
      <c r="F7" s="12"/>
      <c r="G7" s="14"/>
      <c r="H7" s="14"/>
      <c r="I7" s="15"/>
      <c r="J7" s="15"/>
    </row>
    <row r="8" spans="1:13" s="16" customFormat="1" ht="18" customHeight="1" x14ac:dyDescent="0.2">
      <c r="A8" s="32"/>
      <c r="B8" s="32"/>
      <c r="C8" s="32"/>
      <c r="D8" s="32"/>
      <c r="E8" s="13"/>
      <c r="F8" s="12"/>
      <c r="G8" s="14"/>
      <c r="H8" s="14"/>
      <c r="I8" s="15"/>
      <c r="J8" s="15"/>
    </row>
    <row r="9" spans="1:13" s="16" customFormat="1" ht="18" customHeight="1" x14ac:dyDescent="0.2">
      <c r="A9" s="17" t="s">
        <v>10</v>
      </c>
      <c r="B9" s="18"/>
      <c r="C9" s="19"/>
      <c r="D9" s="19"/>
      <c r="E9" s="13"/>
      <c r="F9" s="12"/>
      <c r="G9" s="14"/>
      <c r="H9" s="14"/>
      <c r="I9" s="15"/>
      <c r="J9" s="15"/>
    </row>
    <row r="11" spans="1:13" s="20" customFormat="1" ht="41.25" customHeight="1" x14ac:dyDescent="0.25">
      <c r="A11" s="33" t="s">
        <v>11</v>
      </c>
      <c r="B11" s="34"/>
      <c r="C11" s="34"/>
      <c r="D11" s="34"/>
      <c r="E11" s="34"/>
      <c r="F11" s="34"/>
      <c r="G11" s="34"/>
      <c r="H11" s="34"/>
      <c r="I11" s="34"/>
      <c r="J11" s="34"/>
      <c r="K11" s="34"/>
      <c r="L11" s="35"/>
      <c r="M11" s="35"/>
    </row>
    <row r="13" spans="1:13" s="23" customFormat="1" ht="63.75" x14ac:dyDescent="0.25">
      <c r="A13" s="8" t="s">
        <v>0</v>
      </c>
      <c r="B13" s="9" t="s">
        <v>1</v>
      </c>
      <c r="C13" s="9" t="s">
        <v>2</v>
      </c>
      <c r="D13" s="10" t="s">
        <v>3</v>
      </c>
      <c r="E13" s="11" t="s">
        <v>47</v>
      </c>
      <c r="F13" s="9" t="s">
        <v>4</v>
      </c>
      <c r="G13" s="9" t="s">
        <v>5</v>
      </c>
      <c r="H13" s="9" t="s">
        <v>6</v>
      </c>
      <c r="I13" s="9" t="s">
        <v>48</v>
      </c>
      <c r="J13" s="22" t="s">
        <v>13</v>
      </c>
      <c r="K13" s="22" t="s">
        <v>49</v>
      </c>
      <c r="L13" s="22" t="s">
        <v>12</v>
      </c>
      <c r="M13" s="9" t="s">
        <v>8</v>
      </c>
    </row>
    <row r="14" spans="1:13" ht="36" customHeight="1" x14ac:dyDescent="0.3">
      <c r="A14" s="1">
        <v>1</v>
      </c>
      <c r="B14" s="2" t="s">
        <v>15</v>
      </c>
      <c r="C14" s="3" t="s">
        <v>16</v>
      </c>
      <c r="D14" s="4" t="s">
        <v>16</v>
      </c>
      <c r="E14" s="5">
        <v>1200</v>
      </c>
      <c r="F14" s="24"/>
      <c r="G14" s="24"/>
      <c r="H14" s="24"/>
      <c r="I14" s="25"/>
      <c r="J14" s="26"/>
      <c r="K14" s="27" t="e">
        <f t="shared" ref="K14:K38" si="0">J14/I14</f>
        <v>#DIV/0!</v>
      </c>
      <c r="L14" s="28" t="e">
        <f t="shared" ref="L14:L38" si="1">K14*E14</f>
        <v>#DIV/0!</v>
      </c>
      <c r="M14" s="6" t="e">
        <f>L14*1.22</f>
        <v>#DIV/0!</v>
      </c>
    </row>
    <row r="15" spans="1:13" ht="36" customHeight="1" x14ac:dyDescent="0.3">
      <c r="A15" s="1">
        <v>2</v>
      </c>
      <c r="B15" s="2" t="s">
        <v>17</v>
      </c>
      <c r="C15" s="3" t="s">
        <v>16</v>
      </c>
      <c r="D15" s="4" t="s">
        <v>16</v>
      </c>
      <c r="E15" s="5">
        <v>1800</v>
      </c>
      <c r="F15" s="24"/>
      <c r="G15" s="24"/>
      <c r="H15" s="24"/>
      <c r="I15" s="25"/>
      <c r="J15" s="26"/>
      <c r="K15" s="27" t="e">
        <f t="shared" si="0"/>
        <v>#DIV/0!</v>
      </c>
      <c r="L15" s="28" t="e">
        <f t="shared" si="1"/>
        <v>#DIV/0!</v>
      </c>
      <c r="M15" s="6" t="e">
        <f t="shared" ref="M15:M18" si="2">L15*1.22</f>
        <v>#DIV/0!</v>
      </c>
    </row>
    <row r="16" spans="1:13" ht="36" customHeight="1" x14ac:dyDescent="0.3">
      <c r="A16" s="1">
        <v>3</v>
      </c>
      <c r="B16" s="2" t="s">
        <v>18</v>
      </c>
      <c r="C16" s="3" t="s">
        <v>16</v>
      </c>
      <c r="D16" s="4" t="s">
        <v>16</v>
      </c>
      <c r="E16" s="5">
        <v>450</v>
      </c>
      <c r="F16" s="24"/>
      <c r="G16" s="24"/>
      <c r="H16" s="24"/>
      <c r="I16" s="25"/>
      <c r="J16" s="26"/>
      <c r="K16" s="27" t="e">
        <f t="shared" si="0"/>
        <v>#DIV/0!</v>
      </c>
      <c r="L16" s="28" t="e">
        <f t="shared" si="1"/>
        <v>#DIV/0!</v>
      </c>
      <c r="M16" s="6" t="e">
        <f t="shared" si="2"/>
        <v>#DIV/0!</v>
      </c>
    </row>
    <row r="17" spans="1:13" ht="36" customHeight="1" x14ac:dyDescent="0.3">
      <c r="A17" s="1">
        <v>4</v>
      </c>
      <c r="B17" s="2" t="s">
        <v>19</v>
      </c>
      <c r="C17" s="3" t="s">
        <v>16</v>
      </c>
      <c r="D17" s="4" t="s">
        <v>16</v>
      </c>
      <c r="E17" s="5">
        <v>240</v>
      </c>
      <c r="F17" s="24"/>
      <c r="G17" s="24"/>
      <c r="H17" s="24"/>
      <c r="I17" s="25"/>
      <c r="J17" s="26"/>
      <c r="K17" s="27" t="e">
        <f t="shared" si="0"/>
        <v>#DIV/0!</v>
      </c>
      <c r="L17" s="28" t="e">
        <f t="shared" si="1"/>
        <v>#DIV/0!</v>
      </c>
      <c r="M17" s="6" t="e">
        <f t="shared" si="2"/>
        <v>#DIV/0!</v>
      </c>
    </row>
    <row r="18" spans="1:13" ht="36" customHeight="1" x14ac:dyDescent="0.3">
      <c r="A18" s="1">
        <v>5</v>
      </c>
      <c r="B18" s="2" t="s">
        <v>20</v>
      </c>
      <c r="C18" s="3" t="s">
        <v>16</v>
      </c>
      <c r="D18" s="4" t="s">
        <v>16</v>
      </c>
      <c r="E18" s="5">
        <v>3000</v>
      </c>
      <c r="F18" s="24"/>
      <c r="G18" s="24"/>
      <c r="H18" s="24"/>
      <c r="I18" s="25"/>
      <c r="J18" s="26"/>
      <c r="K18" s="27" t="e">
        <f t="shared" si="0"/>
        <v>#DIV/0!</v>
      </c>
      <c r="L18" s="28" t="e">
        <f t="shared" si="1"/>
        <v>#DIV/0!</v>
      </c>
      <c r="M18" s="6" t="e">
        <f t="shared" si="2"/>
        <v>#DIV/0!</v>
      </c>
    </row>
    <row r="19" spans="1:13" ht="36" customHeight="1" x14ac:dyDescent="0.3">
      <c r="A19" s="1">
        <v>6</v>
      </c>
      <c r="B19" s="2" t="s">
        <v>21</v>
      </c>
      <c r="C19" s="3" t="s">
        <v>16</v>
      </c>
      <c r="D19" s="4" t="s">
        <v>16</v>
      </c>
      <c r="E19" s="5">
        <v>210</v>
      </c>
      <c r="F19" s="24"/>
      <c r="G19" s="24"/>
      <c r="H19" s="24"/>
      <c r="I19" s="25"/>
      <c r="J19" s="26"/>
      <c r="K19" s="27" t="e">
        <f t="shared" si="0"/>
        <v>#DIV/0!</v>
      </c>
      <c r="L19" s="28" t="e">
        <f t="shared" si="1"/>
        <v>#DIV/0!</v>
      </c>
      <c r="M19" s="6" t="e">
        <f t="shared" ref="M19:M38" si="3">L19*1.22</f>
        <v>#DIV/0!</v>
      </c>
    </row>
    <row r="20" spans="1:13" ht="36" customHeight="1" x14ac:dyDescent="0.3">
      <c r="A20" s="1">
        <v>7</v>
      </c>
      <c r="B20" s="2" t="s">
        <v>22</v>
      </c>
      <c r="C20" s="3" t="s">
        <v>16</v>
      </c>
      <c r="D20" s="4" t="s">
        <v>16</v>
      </c>
      <c r="E20" s="5">
        <v>150</v>
      </c>
      <c r="F20" s="24"/>
      <c r="G20" s="24"/>
      <c r="H20" s="24"/>
      <c r="I20" s="25"/>
      <c r="J20" s="26"/>
      <c r="K20" s="27" t="e">
        <f t="shared" si="0"/>
        <v>#DIV/0!</v>
      </c>
      <c r="L20" s="28" t="e">
        <f t="shared" si="1"/>
        <v>#DIV/0!</v>
      </c>
      <c r="M20" s="6" t="e">
        <f t="shared" si="3"/>
        <v>#DIV/0!</v>
      </c>
    </row>
    <row r="21" spans="1:13" ht="36" customHeight="1" x14ac:dyDescent="0.3">
      <c r="A21" s="1">
        <v>8</v>
      </c>
      <c r="B21" s="2" t="s">
        <v>23</v>
      </c>
      <c r="C21" s="3" t="s">
        <v>16</v>
      </c>
      <c r="D21" s="4" t="s">
        <v>16</v>
      </c>
      <c r="E21" s="5">
        <v>90</v>
      </c>
      <c r="F21" s="24"/>
      <c r="G21" s="24"/>
      <c r="H21" s="24"/>
      <c r="I21" s="25"/>
      <c r="J21" s="26"/>
      <c r="K21" s="27" t="e">
        <f t="shared" si="0"/>
        <v>#DIV/0!</v>
      </c>
      <c r="L21" s="28" t="e">
        <f t="shared" si="1"/>
        <v>#DIV/0!</v>
      </c>
      <c r="M21" s="6" t="e">
        <f t="shared" si="3"/>
        <v>#DIV/0!</v>
      </c>
    </row>
    <row r="22" spans="1:13" ht="36" customHeight="1" x14ac:dyDescent="0.3">
      <c r="A22" s="1">
        <v>9</v>
      </c>
      <c r="B22" s="2" t="s">
        <v>24</v>
      </c>
      <c r="C22" s="3" t="s">
        <v>25</v>
      </c>
      <c r="D22" s="4" t="s">
        <v>16</v>
      </c>
      <c r="E22" s="5">
        <v>45</v>
      </c>
      <c r="F22" s="24"/>
      <c r="G22" s="24"/>
      <c r="H22" s="24"/>
      <c r="I22" s="25"/>
      <c r="J22" s="26"/>
      <c r="K22" s="27" t="e">
        <f t="shared" si="0"/>
        <v>#DIV/0!</v>
      </c>
      <c r="L22" s="28" t="e">
        <f t="shared" si="1"/>
        <v>#DIV/0!</v>
      </c>
      <c r="M22" s="6" t="e">
        <f t="shared" si="3"/>
        <v>#DIV/0!</v>
      </c>
    </row>
    <row r="23" spans="1:13" ht="36" customHeight="1" x14ac:dyDescent="0.3">
      <c r="A23" s="1">
        <v>10</v>
      </c>
      <c r="B23" s="2" t="s">
        <v>26</v>
      </c>
      <c r="C23" s="3" t="s">
        <v>16</v>
      </c>
      <c r="D23" s="4" t="s">
        <v>16</v>
      </c>
      <c r="E23" s="5">
        <v>60</v>
      </c>
      <c r="F23" s="24"/>
      <c r="G23" s="24"/>
      <c r="H23" s="24"/>
      <c r="I23" s="25"/>
      <c r="J23" s="26"/>
      <c r="K23" s="27" t="e">
        <f t="shared" si="0"/>
        <v>#DIV/0!</v>
      </c>
      <c r="L23" s="28" t="e">
        <f t="shared" si="1"/>
        <v>#DIV/0!</v>
      </c>
      <c r="M23" s="6" t="e">
        <f t="shared" si="3"/>
        <v>#DIV/0!</v>
      </c>
    </row>
    <row r="24" spans="1:13" ht="36" customHeight="1" x14ac:dyDescent="0.3">
      <c r="A24" s="1">
        <v>11</v>
      </c>
      <c r="B24" s="2" t="s">
        <v>27</v>
      </c>
      <c r="C24" s="3" t="s">
        <v>16</v>
      </c>
      <c r="D24" s="4" t="s">
        <v>16</v>
      </c>
      <c r="E24" s="5">
        <v>30</v>
      </c>
      <c r="F24" s="24"/>
      <c r="G24" s="24"/>
      <c r="H24" s="24"/>
      <c r="I24" s="25"/>
      <c r="J24" s="26"/>
      <c r="K24" s="27" t="e">
        <f t="shared" si="0"/>
        <v>#DIV/0!</v>
      </c>
      <c r="L24" s="28" t="e">
        <f t="shared" si="1"/>
        <v>#DIV/0!</v>
      </c>
      <c r="M24" s="6" t="e">
        <f t="shared" si="3"/>
        <v>#DIV/0!</v>
      </c>
    </row>
    <row r="25" spans="1:13" ht="36" customHeight="1" x14ac:dyDescent="0.3">
      <c r="A25" s="1">
        <v>12</v>
      </c>
      <c r="B25" s="2" t="s">
        <v>28</v>
      </c>
      <c r="C25" s="3" t="s">
        <v>16</v>
      </c>
      <c r="D25" s="4" t="s">
        <v>16</v>
      </c>
      <c r="E25" s="5">
        <v>60</v>
      </c>
      <c r="F25" s="24"/>
      <c r="G25" s="24"/>
      <c r="H25" s="24"/>
      <c r="I25" s="25"/>
      <c r="J25" s="26"/>
      <c r="K25" s="27" t="e">
        <f t="shared" si="0"/>
        <v>#DIV/0!</v>
      </c>
      <c r="L25" s="28" t="e">
        <f t="shared" si="1"/>
        <v>#DIV/0!</v>
      </c>
      <c r="M25" s="6" t="e">
        <f t="shared" si="3"/>
        <v>#DIV/0!</v>
      </c>
    </row>
    <row r="26" spans="1:13" ht="36" customHeight="1" x14ac:dyDescent="0.3">
      <c r="A26" s="1">
        <v>13</v>
      </c>
      <c r="B26" s="2" t="s">
        <v>29</v>
      </c>
      <c r="C26" s="3" t="s">
        <v>16</v>
      </c>
      <c r="D26" s="4" t="s">
        <v>16</v>
      </c>
      <c r="E26" s="5">
        <v>300</v>
      </c>
      <c r="F26" s="24"/>
      <c r="G26" s="24"/>
      <c r="H26" s="24"/>
      <c r="I26" s="25"/>
      <c r="J26" s="26"/>
      <c r="K26" s="27" t="e">
        <f t="shared" si="0"/>
        <v>#DIV/0!</v>
      </c>
      <c r="L26" s="28" t="e">
        <f t="shared" si="1"/>
        <v>#DIV/0!</v>
      </c>
      <c r="M26" s="6" t="e">
        <f t="shared" si="3"/>
        <v>#DIV/0!</v>
      </c>
    </row>
    <row r="27" spans="1:13" ht="36" customHeight="1" x14ac:dyDescent="0.3">
      <c r="A27" s="1">
        <v>14</v>
      </c>
      <c r="B27" s="2" t="s">
        <v>30</v>
      </c>
      <c r="C27" s="3" t="s">
        <v>31</v>
      </c>
      <c r="D27" s="4" t="s">
        <v>16</v>
      </c>
      <c r="E27" s="5">
        <v>660</v>
      </c>
      <c r="F27" s="24"/>
      <c r="G27" s="24"/>
      <c r="H27" s="24"/>
      <c r="I27" s="25"/>
      <c r="J27" s="26"/>
      <c r="K27" s="27" t="e">
        <f t="shared" si="0"/>
        <v>#DIV/0!</v>
      </c>
      <c r="L27" s="28" t="e">
        <f t="shared" si="1"/>
        <v>#DIV/0!</v>
      </c>
      <c r="M27" s="6" t="e">
        <f t="shared" si="3"/>
        <v>#DIV/0!</v>
      </c>
    </row>
    <row r="28" spans="1:13" ht="36" customHeight="1" x14ac:dyDescent="0.3">
      <c r="A28" s="1">
        <v>15</v>
      </c>
      <c r="B28" s="2" t="s">
        <v>32</v>
      </c>
      <c r="C28" s="3" t="s">
        <v>33</v>
      </c>
      <c r="D28" s="4" t="s">
        <v>34</v>
      </c>
      <c r="E28" s="5">
        <v>750</v>
      </c>
      <c r="F28" s="24"/>
      <c r="G28" s="24"/>
      <c r="H28" s="24"/>
      <c r="I28" s="25"/>
      <c r="J28" s="26"/>
      <c r="K28" s="27" t="e">
        <f t="shared" si="0"/>
        <v>#DIV/0!</v>
      </c>
      <c r="L28" s="28" t="e">
        <f t="shared" si="1"/>
        <v>#DIV/0!</v>
      </c>
      <c r="M28" s="6" t="e">
        <f t="shared" si="3"/>
        <v>#DIV/0!</v>
      </c>
    </row>
    <row r="29" spans="1:13" ht="36" customHeight="1" x14ac:dyDescent="0.3">
      <c r="A29" s="1">
        <v>16</v>
      </c>
      <c r="B29" s="2" t="s">
        <v>35</v>
      </c>
      <c r="C29" s="3" t="s">
        <v>16</v>
      </c>
      <c r="D29" s="4" t="s">
        <v>16</v>
      </c>
      <c r="E29" s="5">
        <v>75</v>
      </c>
      <c r="F29" s="24"/>
      <c r="G29" s="24"/>
      <c r="H29" s="24"/>
      <c r="I29" s="25"/>
      <c r="J29" s="26"/>
      <c r="K29" s="27" t="e">
        <f t="shared" si="0"/>
        <v>#DIV/0!</v>
      </c>
      <c r="L29" s="28" t="e">
        <f t="shared" si="1"/>
        <v>#DIV/0!</v>
      </c>
      <c r="M29" s="6" t="e">
        <f t="shared" si="3"/>
        <v>#DIV/0!</v>
      </c>
    </row>
    <row r="30" spans="1:13" ht="36" customHeight="1" x14ac:dyDescent="0.3">
      <c r="A30" s="1">
        <v>17</v>
      </c>
      <c r="B30" s="2" t="s">
        <v>36</v>
      </c>
      <c r="C30" s="3" t="s">
        <v>37</v>
      </c>
      <c r="D30" s="4" t="s">
        <v>16</v>
      </c>
      <c r="E30" s="5">
        <v>120</v>
      </c>
      <c r="F30" s="24"/>
      <c r="G30" s="24"/>
      <c r="H30" s="24"/>
      <c r="I30" s="25"/>
      <c r="J30" s="26"/>
      <c r="K30" s="27" t="e">
        <f t="shared" si="0"/>
        <v>#DIV/0!</v>
      </c>
      <c r="L30" s="28" t="e">
        <f t="shared" si="1"/>
        <v>#DIV/0!</v>
      </c>
      <c r="M30" s="6" t="e">
        <f t="shared" si="3"/>
        <v>#DIV/0!</v>
      </c>
    </row>
    <row r="31" spans="1:13" ht="36" customHeight="1" x14ac:dyDescent="0.3">
      <c r="A31" s="1">
        <v>18</v>
      </c>
      <c r="B31" s="2" t="s">
        <v>38</v>
      </c>
      <c r="C31" s="3" t="s">
        <v>16</v>
      </c>
      <c r="D31" s="4" t="s">
        <v>16</v>
      </c>
      <c r="E31" s="5">
        <v>480</v>
      </c>
      <c r="F31" s="24"/>
      <c r="G31" s="24"/>
      <c r="H31" s="24"/>
      <c r="I31" s="25"/>
      <c r="J31" s="26"/>
      <c r="K31" s="27" t="e">
        <f t="shared" si="0"/>
        <v>#DIV/0!</v>
      </c>
      <c r="L31" s="28" t="e">
        <f t="shared" si="1"/>
        <v>#DIV/0!</v>
      </c>
      <c r="M31" s="6" t="e">
        <f t="shared" si="3"/>
        <v>#DIV/0!</v>
      </c>
    </row>
    <row r="32" spans="1:13" ht="36" customHeight="1" x14ac:dyDescent="0.3">
      <c r="A32" s="1">
        <v>19</v>
      </c>
      <c r="B32" s="2" t="s">
        <v>39</v>
      </c>
      <c r="C32" s="3" t="s">
        <v>16</v>
      </c>
      <c r="D32" s="4" t="s">
        <v>16</v>
      </c>
      <c r="E32" s="5">
        <v>90</v>
      </c>
      <c r="F32" s="24"/>
      <c r="G32" s="24"/>
      <c r="H32" s="24"/>
      <c r="I32" s="25"/>
      <c r="J32" s="26"/>
      <c r="K32" s="27" t="e">
        <f t="shared" si="0"/>
        <v>#DIV/0!</v>
      </c>
      <c r="L32" s="28" t="e">
        <f t="shared" si="1"/>
        <v>#DIV/0!</v>
      </c>
      <c r="M32" s="6" t="e">
        <f t="shared" si="3"/>
        <v>#DIV/0!</v>
      </c>
    </row>
    <row r="33" spans="1:13" ht="36" customHeight="1" x14ac:dyDescent="0.3">
      <c r="A33" s="1">
        <v>20</v>
      </c>
      <c r="B33" s="2" t="s">
        <v>40</v>
      </c>
      <c r="C33" s="3" t="s">
        <v>16</v>
      </c>
      <c r="D33" s="4" t="s">
        <v>16</v>
      </c>
      <c r="E33" s="5">
        <v>60</v>
      </c>
      <c r="F33" s="24"/>
      <c r="G33" s="24"/>
      <c r="H33" s="24"/>
      <c r="I33" s="25"/>
      <c r="J33" s="26"/>
      <c r="K33" s="27" t="e">
        <f t="shared" si="0"/>
        <v>#DIV/0!</v>
      </c>
      <c r="L33" s="28" t="e">
        <f t="shared" si="1"/>
        <v>#DIV/0!</v>
      </c>
      <c r="M33" s="6" t="e">
        <f t="shared" si="3"/>
        <v>#DIV/0!</v>
      </c>
    </row>
    <row r="34" spans="1:13" ht="36" customHeight="1" x14ac:dyDescent="0.3">
      <c r="A34" s="1">
        <v>21</v>
      </c>
      <c r="B34" s="2" t="s">
        <v>41</v>
      </c>
      <c r="C34" s="3" t="s">
        <v>16</v>
      </c>
      <c r="D34" s="4" t="s">
        <v>16</v>
      </c>
      <c r="E34" s="5">
        <v>60</v>
      </c>
      <c r="F34" s="24"/>
      <c r="G34" s="24"/>
      <c r="H34" s="24"/>
      <c r="I34" s="25"/>
      <c r="J34" s="26"/>
      <c r="K34" s="27" t="e">
        <f t="shared" si="0"/>
        <v>#DIV/0!</v>
      </c>
      <c r="L34" s="28" t="e">
        <f t="shared" si="1"/>
        <v>#DIV/0!</v>
      </c>
      <c r="M34" s="6" t="e">
        <f t="shared" si="3"/>
        <v>#DIV/0!</v>
      </c>
    </row>
    <row r="35" spans="1:13" ht="36" customHeight="1" x14ac:dyDescent="0.3">
      <c r="A35" s="1">
        <v>22</v>
      </c>
      <c r="B35" s="2" t="s">
        <v>42</v>
      </c>
      <c r="C35" s="3" t="s">
        <v>16</v>
      </c>
      <c r="D35" s="4" t="s">
        <v>16</v>
      </c>
      <c r="E35" s="5">
        <v>60</v>
      </c>
      <c r="F35" s="24"/>
      <c r="G35" s="24"/>
      <c r="H35" s="24"/>
      <c r="I35" s="25"/>
      <c r="J35" s="26"/>
      <c r="K35" s="27" t="e">
        <f t="shared" si="0"/>
        <v>#DIV/0!</v>
      </c>
      <c r="L35" s="28" t="e">
        <f t="shared" si="1"/>
        <v>#DIV/0!</v>
      </c>
      <c r="M35" s="6" t="e">
        <f t="shared" si="3"/>
        <v>#DIV/0!</v>
      </c>
    </row>
    <row r="36" spans="1:13" ht="36" customHeight="1" x14ac:dyDescent="0.3">
      <c r="A36" s="1">
        <v>23</v>
      </c>
      <c r="B36" s="2" t="s">
        <v>43</v>
      </c>
      <c r="C36" s="3" t="s">
        <v>16</v>
      </c>
      <c r="D36" s="4" t="s">
        <v>16</v>
      </c>
      <c r="E36" s="5">
        <v>60</v>
      </c>
      <c r="F36" s="24"/>
      <c r="G36" s="24"/>
      <c r="H36" s="24"/>
      <c r="I36" s="25"/>
      <c r="J36" s="26"/>
      <c r="K36" s="27" t="e">
        <f t="shared" si="0"/>
        <v>#DIV/0!</v>
      </c>
      <c r="L36" s="28" t="e">
        <f t="shared" si="1"/>
        <v>#DIV/0!</v>
      </c>
      <c r="M36" s="6" t="e">
        <f t="shared" si="3"/>
        <v>#DIV/0!</v>
      </c>
    </row>
    <row r="37" spans="1:13" ht="36" customHeight="1" x14ac:dyDescent="0.3">
      <c r="A37" s="1">
        <v>24</v>
      </c>
      <c r="B37" s="2" t="s">
        <v>44</v>
      </c>
      <c r="C37" s="3" t="s">
        <v>16</v>
      </c>
      <c r="D37" s="4" t="s">
        <v>16</v>
      </c>
      <c r="E37" s="5">
        <v>18</v>
      </c>
      <c r="F37" s="24"/>
      <c r="G37" s="24"/>
      <c r="H37" s="24"/>
      <c r="I37" s="25"/>
      <c r="J37" s="26"/>
      <c r="K37" s="27" t="e">
        <f t="shared" si="0"/>
        <v>#DIV/0!</v>
      </c>
      <c r="L37" s="28" t="e">
        <f t="shared" si="1"/>
        <v>#DIV/0!</v>
      </c>
      <c r="M37" s="6" t="e">
        <f t="shared" si="3"/>
        <v>#DIV/0!</v>
      </c>
    </row>
    <row r="38" spans="1:13" ht="36" customHeight="1" x14ac:dyDescent="0.3">
      <c r="A38" s="1">
        <v>25</v>
      </c>
      <c r="B38" s="2" t="s">
        <v>50</v>
      </c>
      <c r="C38" s="3" t="s">
        <v>31</v>
      </c>
      <c r="D38" s="4" t="s">
        <v>16</v>
      </c>
      <c r="E38" s="5">
        <v>100</v>
      </c>
      <c r="F38" s="24"/>
      <c r="G38" s="24"/>
      <c r="H38" s="24"/>
      <c r="I38" s="25"/>
      <c r="J38" s="26"/>
      <c r="K38" s="27" t="e">
        <f t="shared" si="0"/>
        <v>#DIV/0!</v>
      </c>
      <c r="L38" s="28" t="e">
        <f t="shared" si="1"/>
        <v>#DIV/0!</v>
      </c>
      <c r="M38" s="6" t="e">
        <f t="shared" si="3"/>
        <v>#DIV/0!</v>
      </c>
    </row>
    <row r="39" spans="1:13" ht="27" customHeight="1" x14ac:dyDescent="0.3">
      <c r="A39" s="7"/>
      <c r="B39" s="36"/>
      <c r="C39" s="36"/>
      <c r="D39" s="36"/>
      <c r="E39" s="36"/>
      <c r="F39" s="37"/>
      <c r="G39" s="38"/>
      <c r="H39" s="39"/>
      <c r="I39" s="39"/>
      <c r="J39" s="40"/>
      <c r="K39" s="41" t="s">
        <v>7</v>
      </c>
      <c r="L39" s="42" t="e">
        <f>SUM(L14:L38)</f>
        <v>#DIV/0!</v>
      </c>
      <c r="M39" s="43" t="e">
        <f>SUM(M14:IV38)</f>
        <v>#DIV/0!</v>
      </c>
    </row>
  </sheetData>
  <mergeCells count="5">
    <mergeCell ref="A5:D5"/>
    <mergeCell ref="A6:D6"/>
    <mergeCell ref="A7:D7"/>
    <mergeCell ref="A8:D8"/>
    <mergeCell ref="A11:M11"/>
  </mergeCells>
  <pageMargins left="0.39370078740157483" right="0.39370078740157483"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 Hren</dc:creator>
  <cp:lastModifiedBy>Žiga Mihelič</cp:lastModifiedBy>
  <cp:lastPrinted>2019-05-16T06:48:19Z</cp:lastPrinted>
  <dcterms:created xsi:type="dcterms:W3CDTF">2019-05-16T06:31:50Z</dcterms:created>
  <dcterms:modified xsi:type="dcterms:W3CDTF">2024-10-18T08:40:12Z</dcterms:modified>
</cp:coreProperties>
</file>